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6. Октябрь 2025\"/>
    </mc:Choice>
  </mc:AlternateContent>
  <xr:revisionPtr revIDLastSave="0" documentId="13_ncr:1_{C6CF4AA0-2537-44E0-B480-F6C360427B4F}" xr6:coauthVersionLast="40" xr6:coauthVersionMax="40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13" sheetId="1" r:id="rId1"/>
  </sheets>
  <definedNames>
    <definedName name="_xlnm.Print_Titles" localSheetId="0">'Приложение №13'!$12:$13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1" l="1"/>
  <c r="H62" i="1"/>
  <c r="H63" i="1"/>
  <c r="H61" i="1"/>
  <c r="H58" i="1"/>
  <c r="H57" i="1"/>
  <c r="H52" i="1"/>
  <c r="H53" i="1"/>
  <c r="H51" i="1"/>
  <c r="H46" i="1"/>
  <c r="H45" i="1"/>
  <c r="H37" i="1"/>
  <c r="H34" i="1" l="1"/>
  <c r="H32" i="1"/>
  <c r="H26" i="1"/>
  <c r="H31" i="1"/>
  <c r="H30" i="1"/>
  <c r="H27" i="1"/>
  <c r="H25" i="1"/>
  <c r="H24" i="1"/>
  <c r="H23" i="1"/>
  <c r="H22" i="1"/>
  <c r="H20" i="1"/>
  <c r="H19" i="1"/>
  <c r="H18" i="1"/>
  <c r="H17" i="1"/>
  <c r="H16" i="1"/>
  <c r="H15" i="1" l="1"/>
  <c r="H77" i="1" l="1"/>
  <c r="H75" i="1" l="1"/>
  <c r="H66" i="1" l="1"/>
  <c r="H48" i="1"/>
  <c r="H72" i="1" l="1"/>
  <c r="H49" i="1" l="1"/>
  <c r="H35" i="1" l="1"/>
  <c r="H70" i="1"/>
  <c r="H74" i="1" s="1"/>
  <c r="H78" i="1" l="1"/>
</calcChain>
</file>

<file path=xl/sharedStrings.xml><?xml version="1.0" encoding="utf-8"?>
<sst xmlns="http://schemas.openxmlformats.org/spreadsheetml/2006/main" count="266" uniqueCount="151">
  <si>
    <t>Межбюджетные трансферты, получаемые из вышестоящих бюджетов на 2025 год</t>
  </si>
  <si>
    <t>(тыс.рублей)</t>
  </si>
  <si>
    <t>Напр</t>
  </si>
  <si>
    <t>КЦСРп</t>
  </si>
  <si>
    <t>КЦСР</t>
  </si>
  <si>
    <t>Наименование</t>
  </si>
  <si>
    <t>Сумма</t>
  </si>
  <si>
    <t>Субвенции</t>
  </si>
  <si>
    <t>0100000000</t>
  </si>
  <si>
    <t>0110000000</t>
  </si>
  <si>
    <t>0110184030</t>
  </si>
  <si>
    <t>0110184050</t>
  </si>
  <si>
    <t>0140000000</t>
  </si>
  <si>
    <t>0140184080</t>
  </si>
  <si>
    <t>0700000000</t>
  </si>
  <si>
    <t>0720000000</t>
  </si>
  <si>
    <t>0720184382</t>
  </si>
  <si>
    <t>0800000000</t>
  </si>
  <si>
    <t>0800184211</t>
  </si>
  <si>
    <t>0900000000</t>
  </si>
  <si>
    <t>0930000000</t>
  </si>
  <si>
    <t>0930184220</t>
  </si>
  <si>
    <t>0950000000</t>
  </si>
  <si>
    <t>0950384200</t>
  </si>
  <si>
    <t>0960000000</t>
  </si>
  <si>
    <t>0960184330</t>
  </si>
  <si>
    <t>1200000000</t>
  </si>
  <si>
    <t>1220000000</t>
  </si>
  <si>
    <t>1220184280</t>
  </si>
  <si>
    <t>1300000000</t>
  </si>
  <si>
    <t>1300284290</t>
  </si>
  <si>
    <t>2200000000</t>
  </si>
  <si>
    <t>2210000000</t>
  </si>
  <si>
    <t>2210186010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</si>
  <si>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</si>
  <si>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 в рамках государственной программы  "Безопасность жизнедеятельности и профилактика правонарушений"</t>
  </si>
  <si>
    <t>7100000000</t>
  </si>
  <si>
    <t>7110000000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</si>
  <si>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</si>
  <si>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государственной программы  "Безопасность жизнедеятельности и профилактика правонарушений"</t>
  </si>
  <si>
    <t>7110084100</t>
  </si>
  <si>
    <t>7110084120</t>
  </si>
  <si>
    <t>7110084250</t>
  </si>
  <si>
    <t>7110084270</t>
  </si>
  <si>
    <t>71100D9300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</si>
  <si>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 в рамках государственной программы  "Развитие государственной гражданской и муниципальной службы"</t>
  </si>
  <si>
    <t>ИТОГО</t>
  </si>
  <si>
    <t>Субсидии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</si>
  <si>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</si>
  <si>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государственной программы  "Развитие образования"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</si>
  <si>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</si>
  <si>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 в рамках государственной программы  "Развитие образования"</t>
  </si>
  <si>
    <t>0140182050</t>
  </si>
  <si>
    <t>0500000000</t>
  </si>
  <si>
    <t>0510000000</t>
  </si>
  <si>
    <t>0510382520</t>
  </si>
  <si>
    <t>Развитие сферы культуры в муниципальных образованиях Ханты-Мансийского автономного округа - Югры в рамках государственной программы  "Культурное пространство"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</si>
  <si>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</si>
  <si>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 в рамках государственной программы  "Культурное пространство"</t>
  </si>
  <si>
    <t>0600000000</t>
  </si>
  <si>
    <t>0600382130</t>
  </si>
  <si>
    <t>0600382970</t>
  </si>
  <si>
    <t>0710000000</t>
  </si>
  <si>
    <t>071Э182380</t>
  </si>
  <si>
    <t>0910000000</t>
  </si>
  <si>
    <t>0910182910</t>
  </si>
  <si>
    <t>0920000000</t>
  </si>
  <si>
    <t>0920182901</t>
  </si>
  <si>
    <t>09301L4970</t>
  </si>
  <si>
    <t>Реализация мероприятий по обеспечению жильем молодых семей в рамках государственной программы  "Строительство"</t>
  </si>
  <si>
    <t>0950282591</t>
  </si>
  <si>
    <t>095МП82190</t>
  </si>
  <si>
    <t>Реконструкция, расширение, модернизация, строительство коммунальных объектов в рамках государственной программы  "Строительство"</t>
  </si>
  <si>
    <t>0960182840</t>
  </si>
  <si>
    <t>0960183040</t>
  </si>
  <si>
    <t>0980000000</t>
  </si>
  <si>
    <t>098И455550</t>
  </si>
  <si>
    <t>Реализация программ формирования современной городской среды в рамках государственной программы  "Пространственное развитие и формирование комфортной городской среды"</t>
  </si>
  <si>
    <t>1100000000</t>
  </si>
  <si>
    <t>1110000000</t>
  </si>
  <si>
    <t>1110182300</t>
  </si>
  <si>
    <t>1600000000</t>
  </si>
  <si>
    <t>1610000000</t>
  </si>
  <si>
    <t>161019Д030</t>
  </si>
  <si>
    <t>161019Д040</t>
  </si>
  <si>
    <t>1800000000</t>
  </si>
  <si>
    <t>1820000000</t>
  </si>
  <si>
    <t>1820182560</t>
  </si>
  <si>
    <t>2300000000</t>
  </si>
  <si>
    <t>2310000000</t>
  </si>
  <si>
    <t>231МП82090</t>
  </si>
  <si>
    <t>Создание образовательных организаций, организаций для отдыха и оздоровления детей в рамках государственной программы  "Строительство"</t>
  </si>
  <si>
    <t>231Ю457501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</si>
  <si>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</si>
  <si>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</si>
  <si>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 в рамках государственной программы  "Строительство"</t>
  </si>
  <si>
    <t>2330000000</t>
  </si>
  <si>
    <t>233МП82120</t>
  </si>
  <si>
    <t>Развитие материально-технической базы муниципальных учреждений спорта в рамках государственной программы  "Строительство"</t>
  </si>
  <si>
    <t>Иные межбюджетные трансферты</t>
  </si>
  <si>
    <t>2100000000</t>
  </si>
  <si>
    <t>2110000000</t>
  </si>
  <si>
    <t>2110185060</t>
  </si>
  <si>
    <t>ВСЕГО  межбюджетных трансфертов</t>
  </si>
  <si>
    <t>Осуществление переданных полномочий Российской Федерации на государственную регистрацию актов гражданского состояния в рамках государственной программы  "Развитие государственной гражданской и муниципальной службы"</t>
  </si>
  <si>
    <t>Финансовая поддержка субъектов малого и среднего предпринимательства и развитие социального предпринимательства в рамках государственной программы  "Развитие экономического потенциала"</t>
  </si>
  <si>
    <t>Реализация мероприятий по модернизации систем коммунальной инфраструктуры в рамках государственной программы  "Строительство"</t>
  </si>
  <si>
    <t>Реализация мероприятий по модернизации систем коммунальной инфраструктуры Ханты-Мансийского автономного округа - Югры в рамках государственной программы  "Строительство"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</si>
  <si>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государственной программы  "Развитие образования"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</si>
  <si>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в рамках государственной программы  "Развитие образования"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</si>
  <si>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имеющим государственную аккредитацию основным общеобразовательным программам в рамках государственной программы  "Развитие образования"</t>
  </si>
  <si>
    <t>Субвенции на 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 в рамках государственной программы  "Развитие образования"</t>
  </si>
  <si>
    <t>Субвенции на организацию и обеспечение отдыха и оздоровления детей, в том числе в этнической среде в рамках государственной программы  "Развитие образования"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</si>
  <si>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государственной программы  "Поддержка занятости населения"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</si>
  <si>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в рамках государственной программы  "Безопасность жизнедеятельности и профилактика правонарушений"</t>
  </si>
  <si>
    <t>Субвенции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 в рамках государственной программы  "Строительство"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</si>
  <si>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</si>
  <si>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Субвенции на реализацию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в рамках государственной программы  "Устойчивое развитие коренных малочисленных народов Севера"</t>
  </si>
  <si>
    <t>Субвенция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государственной программы  "Экологическая безопасность"</t>
  </si>
  <si>
    <t>Субвенция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 в рамках государственной программы  "Культурное пространство"</t>
  </si>
  <si>
    <t>Субвенция на организацию осуществления мероприятий по проведению дезинсекции и дератизации в Ханты-Мансийском автономном округе–Югре в рамках государственной программы  "Современное здравоохранение"</t>
  </si>
  <si>
    <t>Субвенция на организацию мероприятий при осуществлении деятельности по обращению с животными без владельцев в рамках государственной программы  "Обеспечение эпизоотического и ветеринарно-санитарного благополучия"</t>
  </si>
  <si>
    <t>Субвенция на поддержку животноводства сельхозтоваропроизводителям  в рамках государственной программы  "Развитие агропромышленного комплекса"</t>
  </si>
  <si>
    <t>Субвенция на реализацию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государственной программы  "Строительство"</t>
  </si>
  <si>
    <t>Субвенция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государственной программы  "Социальное и демографическое развитие"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</si>
  <si>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в рамках государственной программы  "Развитие образования"</t>
  </si>
  <si>
    <t>Субсидии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</si>
  <si>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приведение автомобильных дорог местного значения в нормативное состояние (Средства дорожного фонда Ханты-Мансийского автономного округа – Югры) в рамках государственной программы  "Современная транспортная система"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</si>
  <si>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в рамках государственной программы  "Развитие образования"</t>
  </si>
  <si>
    <t>Субсидии на реализацию мероприятий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в рамках государственной программы  "Государственная национальная политика и профилактика экстремизма"</t>
  </si>
  <si>
    <t>Субсидии на софинансирование расходов муниципальных образований по развитию сети спортивных объектов шаговой доступности в рамках государственной программы  "Развитие физической культуры и спорта"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</si>
  <si>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в рамках государственной программы  "Развитие физической культуры и спорта"</t>
  </si>
  <si>
    <t>Субсидии на создание условий для деятельности народных дружин в рамках государственной программы  "Безопасность жизнедеятельности и профилактика правонарушений"</t>
  </si>
  <si>
    <t>Субсидии на реализацию полномочий в сфере жилищно-коммунального комплекса в рамках государственной программы  "Строительство"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</si>
  <si>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рамках государственной программы  "Строительство"</t>
  </si>
  <si>
    <t>Субсидии на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в рамках государственной программы  "Строительство"</t>
  </si>
  <si>
    <t>Субсидии на выравнивание бюджетной обеспеченности поселений, входящих в состав муниципальных районов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</si>
  <si>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Субсидии на реализацию полномочий в области градостроительной деятельности в рамках государственной программы  "Пространственное развитие и формирование комфортной городской среды"</t>
  </si>
  <si>
    <t>Субсидии на реализацию полномочий в области строительства и жилищных отношений в рамках государственной программы  "Строительство"</t>
  </si>
  <si>
    <t>Иные межбюджетные трансферты на реализацию мероприятий по содействию трудоустройству граждан в рамках государственной программы  "Поддержка занятости населения"</t>
  </si>
  <si>
    <t>Дотации на поддержку мер по обеспечению сбалансированности бюджетов городских округов и муниципальных районов Ханты-Мансийского автономного округа – Югры в рамках государственной программы  "Управление государственными финансами и создание условий для эффективного управления муниципальными финансами"</t>
  </si>
  <si>
    <t>Приложение 13</t>
  </si>
  <si>
    <t>к решению Думы района</t>
  </si>
  <si>
    <t xml:space="preserve">от 25.12.2024 № 975 </t>
  </si>
  <si>
    <t xml:space="preserve"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 </t>
  </si>
  <si>
    <t>от _________ №____</t>
  </si>
  <si>
    <t>Иные межбюджетные трансферты на проведение конкурса на звания "Лучший муниципальный район по цифровой трансформации"</t>
  </si>
  <si>
    <t xml:space="preserve">Иные межбюджетные трансферты  на реализацию наказов избирателей депутатам Думы Ханты-Мансийского автономного округа – Югры </t>
  </si>
  <si>
    <t>Капитальный ремонт муниципальных учреждений культуры, образования, спорта и иных социальных учреждений в рамках государственной программы  "Строительство"</t>
  </si>
  <si>
    <t>Дотации в целях стимулирования роста налогового потенциала и качества планирования доходов в городских округах и муниципальных районах Ханты-Мансийского автономного округа – Югры  в рамках  государственной программы "Управление государственными финансами и создание условий для эффективного управления муниципальными финансами"</t>
  </si>
  <si>
    <t>Субсидии на обеспечение жильем граждан из числа коренных малочисленных народов Ханты-Мансийского автономного округа – Югры  в рамках государственной программы  "Строительство"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</si>
</sst>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"/>
    <numFmt numFmtId="165" formatCode="#,##0.0"/>
    <numFmt numFmtId="166" formatCode="#,##0.0_ ;[Red]\-#,##0.0\ "/>
  </numFmts>
  <fonts count="7" x14ac:knownFonts="1">
    <font>
      <sz val="10"/>
      <name val="Arial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0" fillId="0" borderId="0" xfId="0" applyProtection="1">
      <protection hidden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1" xfId="0" applyFont="1" applyBorder="1" applyProtection="1"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Continuous" vertical="center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 wrapText="1"/>
      <protection hidden="1"/>
    </xf>
    <xf numFmtId="0" fontId="1" fillId="0" borderId="1" xfId="0" applyFont="1" applyBorder="1" applyAlignment="1" applyProtection="1">
      <alignment horizontal="left" vertical="center" wrapText="1"/>
      <protection hidden="1"/>
    </xf>
    <xf numFmtId="164" fontId="1" fillId="0" borderId="1" xfId="0" applyNumberFormat="1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left" vertical="center" wrapText="1"/>
      <protection hidden="1"/>
    </xf>
    <xf numFmtId="0" fontId="0" fillId="0" borderId="1" xfId="0" applyBorder="1" applyProtection="1"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left" vertical="center" wrapText="1"/>
      <protection hidden="1"/>
    </xf>
    <xf numFmtId="0" fontId="5" fillId="0" borderId="1" xfId="0" applyFont="1" applyBorder="1" applyAlignment="1" applyProtection="1">
      <alignment horizontal="left" wrapText="1"/>
      <protection hidden="1"/>
    </xf>
    <xf numFmtId="164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right" vertical="center" wrapText="1"/>
      <protection hidden="1"/>
    </xf>
    <xf numFmtId="0" fontId="1" fillId="2" borderId="0" xfId="0" applyFont="1" applyFill="1" applyAlignment="1" applyProtection="1">
      <alignment horizontal="center" vertical="center" wrapText="1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2" borderId="1" xfId="0" applyFont="1" applyFill="1" applyBorder="1" applyAlignment="1" applyProtection="1">
      <alignment horizontal="centerContinuous" vertical="center"/>
      <protection hidden="1"/>
    </xf>
    <xf numFmtId="164" fontId="2" fillId="2" borderId="1" xfId="0" applyNumberFormat="1" applyFont="1" applyFill="1" applyBorder="1" applyAlignment="1" applyProtection="1">
      <alignment horizontal="center"/>
      <protection hidden="1"/>
    </xf>
    <xf numFmtId="165" fontId="5" fillId="2" borderId="1" xfId="0" applyNumberFormat="1" applyFont="1" applyFill="1" applyBorder="1" applyAlignment="1" applyProtection="1">
      <alignment horizontal="center"/>
      <protection hidden="1"/>
    </xf>
    <xf numFmtId="164" fontId="6" fillId="2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166" fontId="0" fillId="0" borderId="0" xfId="0" applyNumberFormat="1"/>
    <xf numFmtId="164" fontId="1" fillId="0" borderId="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3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78"/>
  <sheetViews>
    <sheetView showGridLines="0" tabSelected="1" topLeftCell="G71" workbookViewId="0">
      <selection activeCell="H78" sqref="H78"/>
    </sheetView>
  </sheetViews>
  <sheetFormatPr defaultColWidth="9.140625" defaultRowHeight="12.75" x14ac:dyDescent="0.2"/>
  <cols>
    <col min="1" max="1" width="4.85546875" hidden="1" customWidth="1"/>
    <col min="2" max="5" width="9.140625" hidden="1" customWidth="1"/>
    <col min="6" max="6" width="14.140625" hidden="1" customWidth="1"/>
    <col min="7" max="7" width="66.85546875" customWidth="1"/>
    <col min="8" max="8" width="20" style="29" customWidth="1"/>
    <col min="9" max="11" width="0" hidden="1" customWidth="1"/>
    <col min="12" max="12" width="9.140625" customWidth="1"/>
    <col min="13" max="13" width="14.5703125" customWidth="1"/>
    <col min="14" max="250" width="9.140625" customWidth="1"/>
  </cols>
  <sheetData>
    <row r="1" spans="1:11" ht="15.75" x14ac:dyDescent="0.25">
      <c r="A1" s="1"/>
      <c r="B1" s="1"/>
      <c r="C1" s="1"/>
      <c r="D1" s="1"/>
      <c r="E1" s="1"/>
      <c r="F1" s="1"/>
      <c r="G1" s="33" t="s">
        <v>141</v>
      </c>
      <c r="H1" s="33"/>
      <c r="I1" s="1"/>
      <c r="J1" s="2"/>
      <c r="K1" s="2"/>
    </row>
    <row r="2" spans="1:11" ht="15.75" x14ac:dyDescent="0.25">
      <c r="A2" s="1"/>
      <c r="B2" s="1"/>
      <c r="C2" s="1"/>
      <c r="D2" s="1"/>
      <c r="E2" s="1"/>
      <c r="F2" s="1"/>
      <c r="G2" s="33" t="s">
        <v>142</v>
      </c>
      <c r="H2" s="33"/>
      <c r="I2" s="1"/>
      <c r="J2" s="2"/>
      <c r="K2" s="2"/>
    </row>
    <row r="3" spans="1:11" ht="15.75" x14ac:dyDescent="0.25">
      <c r="A3" s="1"/>
      <c r="B3" s="1"/>
      <c r="C3" s="1"/>
      <c r="D3" s="1"/>
      <c r="E3" s="1"/>
      <c r="F3" s="1"/>
      <c r="G3" s="33" t="s">
        <v>145</v>
      </c>
      <c r="H3" s="33"/>
      <c r="I3" s="1"/>
      <c r="J3" s="2"/>
      <c r="K3" s="2"/>
    </row>
    <row r="5" spans="1:11" ht="15.75" x14ac:dyDescent="0.25">
      <c r="A5" s="1"/>
      <c r="B5" s="1"/>
      <c r="C5" s="1"/>
      <c r="D5" s="1"/>
      <c r="E5" s="1"/>
      <c r="F5" s="1"/>
      <c r="G5" s="33" t="s">
        <v>141</v>
      </c>
      <c r="H5" s="33"/>
      <c r="I5" s="1"/>
      <c r="J5" s="2"/>
      <c r="K5" s="2"/>
    </row>
    <row r="6" spans="1:11" ht="15.75" x14ac:dyDescent="0.25">
      <c r="A6" s="1"/>
      <c r="B6" s="1"/>
      <c r="C6" s="1"/>
      <c r="D6" s="1"/>
      <c r="E6" s="1"/>
      <c r="F6" s="1"/>
      <c r="G6" s="33" t="s">
        <v>142</v>
      </c>
      <c r="H6" s="33"/>
      <c r="I6" s="1"/>
      <c r="J6" s="2"/>
      <c r="K6" s="2"/>
    </row>
    <row r="7" spans="1:11" ht="15.75" x14ac:dyDescent="0.25">
      <c r="A7" s="1"/>
      <c r="B7" s="1"/>
      <c r="C7" s="1"/>
      <c r="D7" s="1"/>
      <c r="E7" s="1"/>
      <c r="F7" s="1"/>
      <c r="G7" s="33" t="s">
        <v>143</v>
      </c>
      <c r="H7" s="33"/>
      <c r="I7" s="1"/>
      <c r="J7" s="2"/>
      <c r="K7" s="2"/>
    </row>
    <row r="8" spans="1:11" ht="15" x14ac:dyDescent="0.25">
      <c r="A8" s="1"/>
      <c r="B8" s="3"/>
      <c r="C8" s="3"/>
      <c r="D8" s="3"/>
      <c r="E8" s="3"/>
      <c r="F8" s="3"/>
      <c r="G8" s="3"/>
      <c r="H8" s="22"/>
      <c r="I8" s="1"/>
      <c r="J8" s="2"/>
      <c r="K8" s="2"/>
    </row>
    <row r="9" spans="1:11" ht="47.25" customHeight="1" x14ac:dyDescent="0.25">
      <c r="A9" s="1"/>
      <c r="B9" s="4"/>
      <c r="C9" s="4"/>
      <c r="D9" s="4"/>
      <c r="E9" s="4"/>
      <c r="F9" s="4"/>
      <c r="G9" s="34" t="s">
        <v>0</v>
      </c>
      <c r="H9" s="34"/>
      <c r="I9" s="1"/>
      <c r="J9" s="2"/>
      <c r="K9" s="2"/>
    </row>
    <row r="10" spans="1:11" ht="15" x14ac:dyDescent="0.25">
      <c r="A10" s="1"/>
      <c r="B10" s="4"/>
      <c r="C10" s="4"/>
      <c r="D10" s="4"/>
      <c r="E10" s="4"/>
      <c r="F10" s="4"/>
      <c r="G10" s="4"/>
      <c r="H10" s="23"/>
      <c r="I10" s="4"/>
      <c r="J10" s="4"/>
      <c r="K10" s="1"/>
    </row>
    <row r="11" spans="1:11" ht="15" x14ac:dyDescent="0.25">
      <c r="A11" s="1"/>
      <c r="B11" s="1"/>
      <c r="C11" s="1"/>
      <c r="D11" s="1"/>
      <c r="E11" s="1"/>
      <c r="F11" s="1"/>
      <c r="G11" s="1"/>
      <c r="H11" s="24" t="s">
        <v>1</v>
      </c>
      <c r="I11" s="5"/>
      <c r="J11" s="5"/>
      <c r="K11" s="1"/>
    </row>
    <row r="12" spans="1:11" ht="14.25" x14ac:dyDescent="0.2">
      <c r="A12" s="6"/>
      <c r="B12" s="7" t="s">
        <v>2</v>
      </c>
      <c r="C12" s="7"/>
      <c r="D12" s="7" t="s">
        <v>3</v>
      </c>
      <c r="E12" s="7"/>
      <c r="F12" s="7" t="s">
        <v>4</v>
      </c>
      <c r="G12" s="8" t="s">
        <v>5</v>
      </c>
      <c r="H12" s="25" t="s">
        <v>6</v>
      </c>
      <c r="I12" s="9"/>
      <c r="J12" s="9"/>
      <c r="K12" s="10"/>
    </row>
    <row r="13" spans="1:11" ht="14.25" x14ac:dyDescent="0.2">
      <c r="A13" s="6"/>
      <c r="B13" s="7"/>
      <c r="C13" s="7"/>
      <c r="D13" s="7"/>
      <c r="E13" s="7"/>
      <c r="F13" s="7"/>
      <c r="G13" s="8">
        <v>1</v>
      </c>
      <c r="H13" s="25">
        <v>2</v>
      </c>
      <c r="I13" s="9"/>
      <c r="J13" s="9"/>
      <c r="K13" s="10"/>
    </row>
    <row r="14" spans="1:11" ht="15" x14ac:dyDescent="0.25">
      <c r="A14" s="11"/>
      <c r="B14" s="32" t="s">
        <v>7</v>
      </c>
      <c r="C14" s="32"/>
      <c r="D14" s="32"/>
      <c r="E14" s="32"/>
      <c r="F14" s="32"/>
      <c r="G14" s="32"/>
      <c r="H14" s="32"/>
      <c r="I14" s="32"/>
      <c r="J14" s="32"/>
      <c r="K14" s="1"/>
    </row>
    <row r="15" spans="1:11" ht="90" x14ac:dyDescent="0.25">
      <c r="A15" s="11"/>
      <c r="B15" s="12"/>
      <c r="C15" s="12" t="s">
        <v>7</v>
      </c>
      <c r="D15" s="12" t="s">
        <v>8</v>
      </c>
      <c r="E15" s="12" t="s">
        <v>9</v>
      </c>
      <c r="F15" s="13" t="s">
        <v>10</v>
      </c>
      <c r="G15" s="19" t="s">
        <v>110</v>
      </c>
      <c r="H15" s="31">
        <f>95847-7824.8</f>
        <v>88022.2</v>
      </c>
      <c r="I15" s="15">
        <v>95847</v>
      </c>
      <c r="J15" s="15">
        <v>95847</v>
      </c>
      <c r="K15" s="1"/>
    </row>
    <row r="16" spans="1:11" ht="90" x14ac:dyDescent="0.25">
      <c r="A16" s="11"/>
      <c r="B16" s="12"/>
      <c r="C16" s="12" t="s">
        <v>7</v>
      </c>
      <c r="D16" s="12" t="s">
        <v>8</v>
      </c>
      <c r="E16" s="12" t="s">
        <v>9</v>
      </c>
      <c r="F16" s="13" t="s">
        <v>11</v>
      </c>
      <c r="G16" s="14" t="s">
        <v>111</v>
      </c>
      <c r="H16" s="31">
        <f>16378+1283+4000</f>
        <v>21661</v>
      </c>
      <c r="I16" s="15">
        <v>16378</v>
      </c>
      <c r="J16" s="15">
        <v>16378</v>
      </c>
      <c r="K16" s="1"/>
    </row>
    <row r="17" spans="1:11" ht="90" x14ac:dyDescent="0.25">
      <c r="A17" s="11"/>
      <c r="B17" s="12"/>
      <c r="C17" s="12"/>
      <c r="D17" s="12"/>
      <c r="E17" s="12"/>
      <c r="F17" s="13"/>
      <c r="G17" s="14" t="s">
        <v>125</v>
      </c>
      <c r="H17" s="21">
        <f>1776511.8+16260.5</f>
        <v>1792772.3</v>
      </c>
      <c r="I17" s="15"/>
      <c r="J17" s="15"/>
      <c r="K17" s="1"/>
    </row>
    <row r="18" spans="1:11" ht="45" x14ac:dyDescent="0.25">
      <c r="A18" s="11"/>
      <c r="B18" s="12"/>
      <c r="C18" s="12" t="s">
        <v>7</v>
      </c>
      <c r="D18" s="12" t="s">
        <v>8</v>
      </c>
      <c r="E18" s="12" t="s">
        <v>12</v>
      </c>
      <c r="F18" s="13" t="s">
        <v>13</v>
      </c>
      <c r="G18" s="14" t="s">
        <v>112</v>
      </c>
      <c r="H18" s="21">
        <f>23949.2-1459.8</f>
        <v>22489.4</v>
      </c>
      <c r="I18" s="15">
        <v>23949.200000000001</v>
      </c>
      <c r="J18" s="15">
        <v>23949.200000000001</v>
      </c>
      <c r="K18" s="1"/>
    </row>
    <row r="19" spans="1:11" ht="45" x14ac:dyDescent="0.25">
      <c r="A19" s="11"/>
      <c r="B19" s="12"/>
      <c r="C19" s="12" t="s">
        <v>7</v>
      </c>
      <c r="D19" s="12" t="s">
        <v>14</v>
      </c>
      <c r="E19" s="12" t="s">
        <v>15</v>
      </c>
      <c r="F19" s="13" t="s">
        <v>16</v>
      </c>
      <c r="G19" s="14" t="s">
        <v>122</v>
      </c>
      <c r="H19" s="21">
        <f>43143.8+11016+2.1</f>
        <v>54161.9</v>
      </c>
      <c r="I19" s="15">
        <v>43143.8</v>
      </c>
      <c r="J19" s="15">
        <v>43143.8</v>
      </c>
      <c r="K19" s="1"/>
    </row>
    <row r="20" spans="1:11" ht="150" x14ac:dyDescent="0.25">
      <c r="A20" s="11"/>
      <c r="B20" s="12"/>
      <c r="C20" s="12" t="s">
        <v>7</v>
      </c>
      <c r="D20" s="12" t="s">
        <v>17</v>
      </c>
      <c r="E20" s="12" t="s">
        <v>17</v>
      </c>
      <c r="F20" s="13" t="s">
        <v>18</v>
      </c>
      <c r="G20" s="14" t="s">
        <v>117</v>
      </c>
      <c r="H20" s="21">
        <f>3054.7-1699.6</f>
        <v>1355.1</v>
      </c>
      <c r="I20" s="15">
        <v>3056.5</v>
      </c>
      <c r="J20" s="15">
        <v>3056.5</v>
      </c>
      <c r="K20" s="1"/>
    </row>
    <row r="21" spans="1:11" ht="120" x14ac:dyDescent="0.25">
      <c r="A21" s="11"/>
      <c r="B21" s="12"/>
      <c r="C21" s="12" t="s">
        <v>7</v>
      </c>
      <c r="D21" s="12" t="s">
        <v>19</v>
      </c>
      <c r="E21" s="12" t="s">
        <v>20</v>
      </c>
      <c r="F21" s="13" t="s">
        <v>21</v>
      </c>
      <c r="G21" s="14" t="s">
        <v>123</v>
      </c>
      <c r="H21" s="21">
        <v>19.2</v>
      </c>
      <c r="I21" s="15">
        <v>19.2</v>
      </c>
      <c r="J21" s="15">
        <v>19.2</v>
      </c>
      <c r="K21" s="1"/>
    </row>
    <row r="22" spans="1:11" ht="60" x14ac:dyDescent="0.25">
      <c r="A22" s="11"/>
      <c r="B22" s="12"/>
      <c r="C22" s="12" t="s">
        <v>7</v>
      </c>
      <c r="D22" s="12" t="s">
        <v>19</v>
      </c>
      <c r="E22" s="12" t="s">
        <v>22</v>
      </c>
      <c r="F22" s="13" t="s">
        <v>23</v>
      </c>
      <c r="G22" s="14" t="s">
        <v>121</v>
      </c>
      <c r="H22" s="21">
        <f>653.9+6751.4+0.6</f>
        <v>7405.9</v>
      </c>
      <c r="I22" s="15">
        <v>539</v>
      </c>
      <c r="J22" s="15">
        <v>539</v>
      </c>
      <c r="K22" s="1"/>
    </row>
    <row r="23" spans="1:11" ht="90" x14ac:dyDescent="0.25">
      <c r="A23" s="11"/>
      <c r="B23" s="12"/>
      <c r="C23" s="12" t="s">
        <v>7</v>
      </c>
      <c r="D23" s="12" t="s">
        <v>19</v>
      </c>
      <c r="E23" s="12" t="s">
        <v>24</v>
      </c>
      <c r="F23" s="13" t="s">
        <v>25</v>
      </c>
      <c r="G23" s="14" t="s">
        <v>115</v>
      </c>
      <c r="H23" s="21">
        <f>52466+147.7-995.2</f>
        <v>51618.5</v>
      </c>
      <c r="I23" s="15">
        <v>55369.2</v>
      </c>
      <c r="J23" s="15">
        <v>58137.7</v>
      </c>
      <c r="K23" s="1"/>
    </row>
    <row r="24" spans="1:11" ht="60" x14ac:dyDescent="0.25">
      <c r="A24" s="11"/>
      <c r="B24" s="12"/>
      <c r="C24" s="12" t="s">
        <v>7</v>
      </c>
      <c r="D24" s="12" t="s">
        <v>26</v>
      </c>
      <c r="E24" s="12" t="s">
        <v>27</v>
      </c>
      <c r="F24" s="13" t="s">
        <v>28</v>
      </c>
      <c r="G24" s="14" t="s">
        <v>120</v>
      </c>
      <c r="H24" s="31">
        <f>2993.8-189</f>
        <v>2804.8</v>
      </c>
      <c r="I24" s="15">
        <v>2993.8</v>
      </c>
      <c r="J24" s="15">
        <v>2993.8</v>
      </c>
      <c r="K24" s="1"/>
    </row>
    <row r="25" spans="1:11" ht="60" x14ac:dyDescent="0.25">
      <c r="A25" s="11"/>
      <c r="B25" s="12"/>
      <c r="C25" s="12" t="s">
        <v>7</v>
      </c>
      <c r="D25" s="12" t="s">
        <v>29</v>
      </c>
      <c r="E25" s="12" t="s">
        <v>29</v>
      </c>
      <c r="F25" s="13" t="s">
        <v>30</v>
      </c>
      <c r="G25" s="14" t="s">
        <v>118</v>
      </c>
      <c r="H25" s="21">
        <f>120+1.3</f>
        <v>121.3</v>
      </c>
      <c r="I25" s="15">
        <v>123.6</v>
      </c>
      <c r="J25" s="15">
        <v>123.6</v>
      </c>
      <c r="K25" s="1"/>
    </row>
    <row r="26" spans="1:11" ht="90" x14ac:dyDescent="0.25">
      <c r="A26" s="11"/>
      <c r="B26" s="12"/>
      <c r="C26" s="12" t="s">
        <v>7</v>
      </c>
      <c r="D26" s="12" t="s">
        <v>31</v>
      </c>
      <c r="E26" s="12" t="s">
        <v>32</v>
      </c>
      <c r="F26" s="13" t="s">
        <v>33</v>
      </c>
      <c r="G26" s="14" t="s">
        <v>116</v>
      </c>
      <c r="H26" s="21">
        <f>87653.4+849.3+7.6</f>
        <v>88510.3</v>
      </c>
      <c r="I26" s="15">
        <v>90423.9</v>
      </c>
      <c r="J26" s="15">
        <v>90208.6</v>
      </c>
      <c r="K26" s="1"/>
    </row>
    <row r="27" spans="1:11" ht="60" x14ac:dyDescent="0.25">
      <c r="A27" s="11"/>
      <c r="B27" s="12"/>
      <c r="C27" s="12" t="s">
        <v>7</v>
      </c>
      <c r="D27" s="12" t="s">
        <v>31</v>
      </c>
      <c r="E27" s="12" t="s">
        <v>32</v>
      </c>
      <c r="F27" s="13" t="s">
        <v>34</v>
      </c>
      <c r="G27" s="14" t="s">
        <v>35</v>
      </c>
      <c r="H27" s="21">
        <f>5482+38.9</f>
        <v>5520.9</v>
      </c>
      <c r="I27" s="15">
        <v>5756.2</v>
      </c>
      <c r="J27" s="15">
        <v>5975.7</v>
      </c>
      <c r="K27" s="1"/>
    </row>
    <row r="28" spans="1:11" ht="75" x14ac:dyDescent="0.25">
      <c r="A28" s="11"/>
      <c r="B28" s="12"/>
      <c r="C28" s="12" t="s">
        <v>7</v>
      </c>
      <c r="D28" s="12" t="s">
        <v>36</v>
      </c>
      <c r="E28" s="12" t="s">
        <v>37</v>
      </c>
      <c r="F28" s="13" t="s">
        <v>38</v>
      </c>
      <c r="G28" s="14" t="s">
        <v>39</v>
      </c>
      <c r="H28" s="21">
        <v>2.5</v>
      </c>
      <c r="I28" s="15">
        <v>25.5</v>
      </c>
      <c r="J28" s="15">
        <v>4.2</v>
      </c>
      <c r="K28" s="1"/>
    </row>
    <row r="29" spans="1:11" ht="75" x14ac:dyDescent="0.25">
      <c r="A29" s="11"/>
      <c r="B29" s="12"/>
      <c r="C29" s="12" t="s">
        <v>7</v>
      </c>
      <c r="D29" s="12" t="s">
        <v>36</v>
      </c>
      <c r="E29" s="12" t="s">
        <v>37</v>
      </c>
      <c r="F29" s="13" t="s">
        <v>40</v>
      </c>
      <c r="G29" s="14" t="s">
        <v>119</v>
      </c>
      <c r="H29" s="21">
        <v>198.6</v>
      </c>
      <c r="I29" s="15">
        <v>158.19999999999999</v>
      </c>
      <c r="J29" s="15">
        <v>174.9</v>
      </c>
      <c r="K29" s="1"/>
    </row>
    <row r="30" spans="1:11" ht="60" x14ac:dyDescent="0.25">
      <c r="A30" s="11"/>
      <c r="B30" s="12"/>
      <c r="C30" s="12" t="s">
        <v>7</v>
      </c>
      <c r="D30" s="12" t="s">
        <v>36</v>
      </c>
      <c r="E30" s="12" t="s">
        <v>37</v>
      </c>
      <c r="F30" s="13" t="s">
        <v>41</v>
      </c>
      <c r="G30" s="14" t="s">
        <v>113</v>
      </c>
      <c r="H30" s="21">
        <f>3733.6+34.7</f>
        <v>3768.2999999999997</v>
      </c>
      <c r="I30" s="15">
        <v>3848.1</v>
      </c>
      <c r="J30" s="15">
        <v>3848.1</v>
      </c>
      <c r="K30" s="1"/>
    </row>
    <row r="31" spans="1:11" ht="135" x14ac:dyDescent="0.25">
      <c r="A31" s="11"/>
      <c r="B31" s="12"/>
      <c r="C31" s="12" t="s">
        <v>7</v>
      </c>
      <c r="D31" s="12" t="s">
        <v>36</v>
      </c>
      <c r="E31" s="12" t="s">
        <v>37</v>
      </c>
      <c r="F31" s="13" t="s">
        <v>42</v>
      </c>
      <c r="G31" s="14" t="s">
        <v>114</v>
      </c>
      <c r="H31" s="21">
        <f>2219+19.8</f>
        <v>2238.8000000000002</v>
      </c>
      <c r="I31" s="15">
        <v>2284.8000000000002</v>
      </c>
      <c r="J31" s="15">
        <v>2284.8000000000002</v>
      </c>
      <c r="K31" s="1"/>
    </row>
    <row r="32" spans="1:11" ht="75" x14ac:dyDescent="0.25">
      <c r="A32" s="11"/>
      <c r="B32" s="12"/>
      <c r="C32" s="12" t="s">
        <v>7</v>
      </c>
      <c r="D32" s="12" t="s">
        <v>36</v>
      </c>
      <c r="E32" s="12" t="s">
        <v>37</v>
      </c>
      <c r="F32" s="13" t="s">
        <v>43</v>
      </c>
      <c r="G32" s="14" t="s">
        <v>124</v>
      </c>
      <c r="H32" s="21">
        <f>12055.9+97.6</f>
        <v>12153.5</v>
      </c>
      <c r="I32" s="15">
        <v>12414</v>
      </c>
      <c r="J32" s="15">
        <v>12414</v>
      </c>
      <c r="K32" s="1"/>
    </row>
    <row r="33" spans="1:11" ht="60" x14ac:dyDescent="0.25">
      <c r="A33" s="11"/>
      <c r="B33" s="12"/>
      <c r="C33" s="12"/>
      <c r="D33" s="12"/>
      <c r="E33" s="12"/>
      <c r="F33" s="13"/>
      <c r="G33" s="14" t="s">
        <v>104</v>
      </c>
      <c r="H33" s="21">
        <v>5217.6000000000004</v>
      </c>
      <c r="I33" s="15"/>
      <c r="J33" s="15"/>
      <c r="K33" s="1"/>
    </row>
    <row r="34" spans="1:11" ht="75" x14ac:dyDescent="0.25">
      <c r="A34" s="11"/>
      <c r="B34" s="12"/>
      <c r="C34" s="12" t="s">
        <v>7</v>
      </c>
      <c r="D34" s="12" t="s">
        <v>36</v>
      </c>
      <c r="E34" s="12" t="s">
        <v>37</v>
      </c>
      <c r="F34" s="13" t="s">
        <v>44</v>
      </c>
      <c r="G34" s="14" t="s">
        <v>45</v>
      </c>
      <c r="H34" s="21">
        <f>2024.4+65.1</f>
        <v>2089.5</v>
      </c>
      <c r="I34" s="15">
        <v>2409.8000000000002</v>
      </c>
      <c r="J34" s="15">
        <v>2409.8000000000002</v>
      </c>
      <c r="K34" s="1"/>
    </row>
    <row r="35" spans="1:11" ht="15" x14ac:dyDescent="0.25">
      <c r="A35" s="11"/>
      <c r="B35" s="32">
        <v>18</v>
      </c>
      <c r="C35" s="32"/>
      <c r="D35" s="12" t="s">
        <v>36</v>
      </c>
      <c r="E35" s="12" t="s">
        <v>37</v>
      </c>
      <c r="F35" s="13"/>
      <c r="G35" s="16" t="s">
        <v>46</v>
      </c>
      <c r="H35" s="26">
        <f>SUM(H15:H34)</f>
        <v>2162131.5999999996</v>
      </c>
      <c r="I35" s="15">
        <v>2154768.9</v>
      </c>
      <c r="J35" s="15">
        <v>2157537</v>
      </c>
      <c r="K35" s="1"/>
    </row>
    <row r="36" spans="1:11" ht="15" x14ac:dyDescent="0.25">
      <c r="A36" s="11"/>
      <c r="B36" s="32" t="s">
        <v>47</v>
      </c>
      <c r="C36" s="32"/>
      <c r="D36" s="32"/>
      <c r="E36" s="32"/>
      <c r="F36" s="32"/>
      <c r="G36" s="32"/>
      <c r="H36" s="32"/>
      <c r="I36" s="32"/>
      <c r="J36" s="32"/>
      <c r="K36" s="1"/>
    </row>
    <row r="37" spans="1:11" ht="60" x14ac:dyDescent="0.25">
      <c r="A37" s="11"/>
      <c r="B37" s="12"/>
      <c r="C37" s="12" t="s">
        <v>47</v>
      </c>
      <c r="D37" s="12" t="s">
        <v>8</v>
      </c>
      <c r="E37" s="12" t="s">
        <v>9</v>
      </c>
      <c r="F37" s="13" t="s">
        <v>48</v>
      </c>
      <c r="G37" s="14" t="s">
        <v>49</v>
      </c>
      <c r="H37" s="21">
        <f>18188.2+7869.8</f>
        <v>26058</v>
      </c>
      <c r="I37" s="15">
        <v>8383.9</v>
      </c>
      <c r="J37" s="15">
        <v>9702.9</v>
      </c>
      <c r="K37" s="1"/>
    </row>
    <row r="38" spans="1:11" ht="60" x14ac:dyDescent="0.25">
      <c r="A38" s="11"/>
      <c r="B38" s="12"/>
      <c r="C38" s="12" t="s">
        <v>47</v>
      </c>
      <c r="D38" s="12" t="s">
        <v>8</v>
      </c>
      <c r="E38" s="12" t="s">
        <v>9</v>
      </c>
      <c r="F38" s="13" t="s">
        <v>50</v>
      </c>
      <c r="G38" s="14" t="s">
        <v>51</v>
      </c>
      <c r="H38" s="21">
        <v>877.8</v>
      </c>
      <c r="I38" s="15">
        <v>708.8</v>
      </c>
      <c r="J38" s="15">
        <v>708.8</v>
      </c>
      <c r="K38" s="1"/>
    </row>
    <row r="39" spans="1:11" ht="90" x14ac:dyDescent="0.25">
      <c r="A39" s="11"/>
      <c r="B39" s="12"/>
      <c r="C39" s="12" t="s">
        <v>47</v>
      </c>
      <c r="D39" s="12" t="s">
        <v>8</v>
      </c>
      <c r="E39" s="12" t="s">
        <v>12</v>
      </c>
      <c r="F39" s="13" t="s">
        <v>52</v>
      </c>
      <c r="G39" s="14" t="s">
        <v>128</v>
      </c>
      <c r="H39" s="21">
        <v>7756.9</v>
      </c>
      <c r="I39" s="15">
        <v>7756.9</v>
      </c>
      <c r="J39" s="15">
        <v>7756.9</v>
      </c>
      <c r="K39" s="1"/>
    </row>
    <row r="40" spans="1:11" ht="45" x14ac:dyDescent="0.25">
      <c r="A40" s="11"/>
      <c r="B40" s="12"/>
      <c r="C40" s="12" t="s">
        <v>47</v>
      </c>
      <c r="D40" s="12" t="s">
        <v>53</v>
      </c>
      <c r="E40" s="12" t="s">
        <v>54</v>
      </c>
      <c r="F40" s="13" t="s">
        <v>55</v>
      </c>
      <c r="G40" s="14" t="s">
        <v>56</v>
      </c>
      <c r="H40" s="21">
        <v>523.20000000000005</v>
      </c>
      <c r="I40" s="15">
        <v>518.29999999999995</v>
      </c>
      <c r="J40" s="15">
        <v>491.5</v>
      </c>
      <c r="K40" s="1"/>
    </row>
    <row r="41" spans="1:11" ht="60" x14ac:dyDescent="0.25">
      <c r="A41" s="11"/>
      <c r="B41" s="12"/>
      <c r="C41" s="12" t="s">
        <v>47</v>
      </c>
      <c r="D41" s="12" t="s">
        <v>53</v>
      </c>
      <c r="E41" s="12" t="s">
        <v>54</v>
      </c>
      <c r="F41" s="13" t="s">
        <v>57</v>
      </c>
      <c r="G41" s="14" t="s">
        <v>58</v>
      </c>
      <c r="H41" s="21">
        <v>132.5</v>
      </c>
      <c r="I41" s="15">
        <v>84.2</v>
      </c>
      <c r="J41" s="15">
        <v>84.2</v>
      </c>
      <c r="K41" s="1"/>
    </row>
    <row r="42" spans="1:11" ht="60" x14ac:dyDescent="0.25">
      <c r="A42" s="11"/>
      <c r="B42" s="12"/>
      <c r="C42" s="12" t="s">
        <v>47</v>
      </c>
      <c r="D42" s="12" t="s">
        <v>59</v>
      </c>
      <c r="E42" s="12" t="s">
        <v>59</v>
      </c>
      <c r="F42" s="13" t="s">
        <v>60</v>
      </c>
      <c r="G42" s="14" t="s">
        <v>130</v>
      </c>
      <c r="H42" s="21">
        <v>3525.7</v>
      </c>
      <c r="I42" s="15">
        <v>3525.7</v>
      </c>
      <c r="J42" s="15">
        <v>3525.7</v>
      </c>
      <c r="K42" s="1"/>
    </row>
    <row r="43" spans="1:11" ht="60" x14ac:dyDescent="0.25">
      <c r="A43" s="11"/>
      <c r="B43" s="12"/>
      <c r="C43" s="12" t="s">
        <v>47</v>
      </c>
      <c r="D43" s="12" t="s">
        <v>59</v>
      </c>
      <c r="E43" s="12" t="s">
        <v>59</v>
      </c>
      <c r="F43" s="13" t="s">
        <v>61</v>
      </c>
      <c r="G43" s="14" t="s">
        <v>131</v>
      </c>
      <c r="H43" s="21">
        <v>8621.4</v>
      </c>
      <c r="I43" s="15">
        <v>8621.4</v>
      </c>
      <c r="J43" s="15">
        <v>8621.4</v>
      </c>
      <c r="K43" s="1"/>
    </row>
    <row r="44" spans="1:11" ht="60" x14ac:dyDescent="0.25">
      <c r="A44" s="11"/>
      <c r="B44" s="12"/>
      <c r="C44" s="12" t="s">
        <v>47</v>
      </c>
      <c r="D44" s="12" t="s">
        <v>14</v>
      </c>
      <c r="E44" s="12" t="s">
        <v>62</v>
      </c>
      <c r="F44" s="13" t="s">
        <v>63</v>
      </c>
      <c r="G44" s="14" t="s">
        <v>105</v>
      </c>
      <c r="H44" s="21">
        <v>2957</v>
      </c>
      <c r="I44" s="15">
        <v>2957</v>
      </c>
      <c r="J44" s="15">
        <v>2957</v>
      </c>
      <c r="K44" s="1"/>
    </row>
    <row r="45" spans="1:11" ht="60" x14ac:dyDescent="0.25">
      <c r="A45" s="11"/>
      <c r="B45" s="12"/>
      <c r="C45" s="12" t="s">
        <v>47</v>
      </c>
      <c r="D45" s="12" t="s">
        <v>19</v>
      </c>
      <c r="E45" s="12" t="s">
        <v>64</v>
      </c>
      <c r="F45" s="13" t="s">
        <v>65</v>
      </c>
      <c r="G45" s="14" t="s">
        <v>137</v>
      </c>
      <c r="H45" s="21">
        <f>5761.4-2828.2</f>
        <v>2933.2</v>
      </c>
      <c r="I45" s="15">
        <v>0</v>
      </c>
      <c r="J45" s="15">
        <v>0</v>
      </c>
      <c r="K45" s="1"/>
    </row>
    <row r="46" spans="1:11" ht="45" x14ac:dyDescent="0.25">
      <c r="A46" s="11"/>
      <c r="B46" s="12"/>
      <c r="C46" s="12" t="s">
        <v>47</v>
      </c>
      <c r="D46" s="12" t="s">
        <v>19</v>
      </c>
      <c r="E46" s="12" t="s">
        <v>66</v>
      </c>
      <c r="F46" s="13" t="s">
        <v>67</v>
      </c>
      <c r="G46" s="14" t="s">
        <v>138</v>
      </c>
      <c r="H46" s="21">
        <f>73906.3+10234.2</f>
        <v>84140.5</v>
      </c>
      <c r="I46" s="15">
        <v>73906.3</v>
      </c>
      <c r="J46" s="15">
        <v>73906.3</v>
      </c>
      <c r="K46" s="1"/>
    </row>
    <row r="47" spans="1:11" ht="30" x14ac:dyDescent="0.25">
      <c r="A47" s="11"/>
      <c r="B47" s="12"/>
      <c r="C47" s="12" t="s">
        <v>47</v>
      </c>
      <c r="D47" s="12" t="s">
        <v>19</v>
      </c>
      <c r="E47" s="12" t="s">
        <v>20</v>
      </c>
      <c r="F47" s="13" t="s">
        <v>68</v>
      </c>
      <c r="G47" s="14" t="s">
        <v>69</v>
      </c>
      <c r="H47" s="21">
        <v>4643.3999999999996</v>
      </c>
      <c r="I47" s="15">
        <v>4862.3999999999996</v>
      </c>
      <c r="J47" s="15">
        <v>4862.3999999999996</v>
      </c>
      <c r="K47" s="1"/>
    </row>
    <row r="48" spans="1:11" ht="45" hidden="1" x14ac:dyDescent="0.25">
      <c r="A48" s="11"/>
      <c r="B48" s="12"/>
      <c r="C48" s="12" t="s">
        <v>47</v>
      </c>
      <c r="D48" s="12" t="s">
        <v>19</v>
      </c>
      <c r="E48" s="12" t="s">
        <v>22</v>
      </c>
      <c r="F48" s="13"/>
      <c r="G48" s="14" t="s">
        <v>106</v>
      </c>
      <c r="H48" s="21">
        <f>22685.4-22685.4</f>
        <v>0</v>
      </c>
      <c r="I48" s="15">
        <v>31320</v>
      </c>
      <c r="J48" s="15">
        <v>31320</v>
      </c>
      <c r="K48" s="1"/>
    </row>
    <row r="49" spans="1:11" ht="45" hidden="1" x14ac:dyDescent="0.25">
      <c r="A49" s="11"/>
      <c r="B49" s="12"/>
      <c r="C49" s="12"/>
      <c r="D49" s="12"/>
      <c r="E49" s="12"/>
      <c r="F49" s="13"/>
      <c r="G49" s="14" t="s">
        <v>107</v>
      </c>
      <c r="H49" s="21">
        <f>20374.7-20374.7</f>
        <v>0</v>
      </c>
      <c r="I49" s="15"/>
      <c r="J49" s="15"/>
      <c r="K49" s="1"/>
    </row>
    <row r="50" spans="1:11" ht="30" x14ac:dyDescent="0.25">
      <c r="A50" s="11"/>
      <c r="B50" s="12"/>
      <c r="C50" s="12" t="s">
        <v>47</v>
      </c>
      <c r="D50" s="12" t="s">
        <v>19</v>
      </c>
      <c r="E50" s="12" t="s">
        <v>22</v>
      </c>
      <c r="F50" s="13" t="s">
        <v>70</v>
      </c>
      <c r="G50" s="14" t="s">
        <v>133</v>
      </c>
      <c r="H50" s="21">
        <v>26588.3</v>
      </c>
      <c r="I50" s="15">
        <v>25935</v>
      </c>
      <c r="J50" s="15">
        <v>25222.9</v>
      </c>
      <c r="K50" s="1"/>
    </row>
    <row r="51" spans="1:11" ht="45" hidden="1" x14ac:dyDescent="0.25">
      <c r="A51" s="11"/>
      <c r="B51" s="12"/>
      <c r="C51" s="12" t="s">
        <v>47</v>
      </c>
      <c r="D51" s="12" t="s">
        <v>19</v>
      </c>
      <c r="E51" s="12" t="s">
        <v>22</v>
      </c>
      <c r="F51" s="13" t="s">
        <v>71</v>
      </c>
      <c r="G51" s="14" t="s">
        <v>72</v>
      </c>
      <c r="H51" s="21">
        <f>53805.4-53805.4</f>
        <v>0</v>
      </c>
      <c r="I51" s="15">
        <v>0</v>
      </c>
      <c r="J51" s="15">
        <v>0</v>
      </c>
      <c r="K51" s="1"/>
    </row>
    <row r="52" spans="1:11" ht="90" x14ac:dyDescent="0.25">
      <c r="A52" s="11"/>
      <c r="B52" s="12"/>
      <c r="C52" s="12" t="s">
        <v>47</v>
      </c>
      <c r="D52" s="12" t="s">
        <v>19</v>
      </c>
      <c r="E52" s="12" t="s">
        <v>24</v>
      </c>
      <c r="F52" s="13" t="s">
        <v>73</v>
      </c>
      <c r="G52" s="14" t="s">
        <v>134</v>
      </c>
      <c r="H52" s="21">
        <f>17845.8+2766.9-1882.8</f>
        <v>18729.900000000001</v>
      </c>
      <c r="I52" s="15">
        <v>20092.599999999999</v>
      </c>
      <c r="J52" s="15">
        <v>23500.6</v>
      </c>
      <c r="K52" s="1"/>
    </row>
    <row r="53" spans="1:11" ht="60" x14ac:dyDescent="0.25">
      <c r="A53" s="11"/>
      <c r="B53" s="12"/>
      <c r="C53" s="12" t="s">
        <v>47</v>
      </c>
      <c r="D53" s="12" t="s">
        <v>19</v>
      </c>
      <c r="E53" s="12" t="s">
        <v>24</v>
      </c>
      <c r="F53" s="13" t="s">
        <v>74</v>
      </c>
      <c r="G53" s="14" t="s">
        <v>135</v>
      </c>
      <c r="H53" s="21">
        <f>19627.4-9127.1</f>
        <v>10500.300000000001</v>
      </c>
      <c r="I53" s="15">
        <v>21393.8</v>
      </c>
      <c r="J53" s="15">
        <v>23319.3</v>
      </c>
      <c r="K53" s="1"/>
    </row>
    <row r="54" spans="1:11" ht="45" x14ac:dyDescent="0.25">
      <c r="A54" s="11"/>
      <c r="B54" s="12"/>
      <c r="C54" s="12"/>
      <c r="D54" s="12"/>
      <c r="E54" s="12"/>
      <c r="F54" s="13"/>
      <c r="G54" s="14" t="s">
        <v>150</v>
      </c>
      <c r="H54" s="21">
        <v>23020.799999999999</v>
      </c>
      <c r="I54" s="15"/>
      <c r="J54" s="15"/>
      <c r="K54" s="1"/>
    </row>
    <row r="55" spans="1:11" ht="45" x14ac:dyDescent="0.25">
      <c r="A55" s="11"/>
      <c r="B55" s="12"/>
      <c r="C55" s="12" t="s">
        <v>47</v>
      </c>
      <c r="D55" s="12" t="s">
        <v>19</v>
      </c>
      <c r="E55" s="12" t="s">
        <v>75</v>
      </c>
      <c r="F55" s="13" t="s">
        <v>76</v>
      </c>
      <c r="G55" s="14" t="s">
        <v>77</v>
      </c>
      <c r="H55" s="21">
        <v>11015.4</v>
      </c>
      <c r="I55" s="15">
        <v>0</v>
      </c>
      <c r="J55" s="15">
        <v>0</v>
      </c>
      <c r="K55" s="1"/>
    </row>
    <row r="56" spans="1:11" ht="45" x14ac:dyDescent="0.25">
      <c r="A56" s="11"/>
      <c r="B56" s="12"/>
      <c r="C56" s="12" t="s">
        <v>47</v>
      </c>
      <c r="D56" s="12" t="s">
        <v>78</v>
      </c>
      <c r="E56" s="12" t="s">
        <v>79</v>
      </c>
      <c r="F56" s="13" t="s">
        <v>80</v>
      </c>
      <c r="G56" s="14" t="s">
        <v>132</v>
      </c>
      <c r="H56" s="21">
        <v>218.4</v>
      </c>
      <c r="I56" s="15">
        <v>219.1</v>
      </c>
      <c r="J56" s="15">
        <v>218.4</v>
      </c>
      <c r="K56" s="1"/>
    </row>
    <row r="57" spans="1:11" ht="60" x14ac:dyDescent="0.25">
      <c r="A57" s="11"/>
      <c r="B57" s="12"/>
      <c r="C57" s="12" t="s">
        <v>47</v>
      </c>
      <c r="D57" s="12" t="s">
        <v>81</v>
      </c>
      <c r="E57" s="12" t="s">
        <v>82</v>
      </c>
      <c r="F57" s="13" t="s">
        <v>83</v>
      </c>
      <c r="G57" s="14" t="s">
        <v>126</v>
      </c>
      <c r="H57" s="21">
        <f>6605.2-62.1</f>
        <v>6543.0999999999995</v>
      </c>
      <c r="I57" s="15">
        <v>0</v>
      </c>
      <c r="J57" s="15">
        <v>0</v>
      </c>
      <c r="K57" s="1"/>
    </row>
    <row r="58" spans="1:11" ht="60" x14ac:dyDescent="0.25">
      <c r="A58" s="11"/>
      <c r="B58" s="12"/>
      <c r="C58" s="12" t="s">
        <v>47</v>
      </c>
      <c r="D58" s="12" t="s">
        <v>81</v>
      </c>
      <c r="E58" s="12" t="s">
        <v>82</v>
      </c>
      <c r="F58" s="13" t="s">
        <v>84</v>
      </c>
      <c r="G58" s="14" t="s">
        <v>127</v>
      </c>
      <c r="H58" s="21">
        <f>76785.4-160.8</f>
        <v>76624.599999999991</v>
      </c>
      <c r="I58" s="15">
        <v>81899.3</v>
      </c>
      <c r="J58" s="15">
        <v>81000</v>
      </c>
      <c r="K58" s="1"/>
    </row>
    <row r="59" spans="1:11" ht="90" x14ac:dyDescent="0.25">
      <c r="A59" s="11"/>
      <c r="B59" s="12"/>
      <c r="C59" s="12" t="s">
        <v>47</v>
      </c>
      <c r="D59" s="12" t="s">
        <v>85</v>
      </c>
      <c r="E59" s="12" t="s">
        <v>86</v>
      </c>
      <c r="F59" s="13" t="s">
        <v>87</v>
      </c>
      <c r="G59" s="14" t="s">
        <v>129</v>
      </c>
      <c r="H59" s="21">
        <v>146.6</v>
      </c>
      <c r="I59" s="15">
        <v>0</v>
      </c>
      <c r="J59" s="15">
        <v>0</v>
      </c>
      <c r="K59" s="1"/>
    </row>
    <row r="60" spans="1:11" ht="60" x14ac:dyDescent="0.25">
      <c r="A60" s="11"/>
      <c r="B60" s="12"/>
      <c r="C60" s="12" t="s">
        <v>47</v>
      </c>
      <c r="D60" s="12" t="s">
        <v>31</v>
      </c>
      <c r="E60" s="12" t="s">
        <v>32</v>
      </c>
      <c r="F60" s="13" t="s">
        <v>33</v>
      </c>
      <c r="G60" s="14" t="s">
        <v>136</v>
      </c>
      <c r="H60" s="21">
        <v>167821</v>
      </c>
      <c r="I60" s="15">
        <v>169878.3</v>
      </c>
      <c r="J60" s="15">
        <v>174533.1</v>
      </c>
      <c r="K60" s="1"/>
    </row>
    <row r="61" spans="1:11" ht="45" x14ac:dyDescent="0.25">
      <c r="A61" s="11"/>
      <c r="B61" s="12"/>
      <c r="C61" s="12" t="s">
        <v>47</v>
      </c>
      <c r="D61" s="12" t="s">
        <v>88</v>
      </c>
      <c r="E61" s="12" t="s">
        <v>89</v>
      </c>
      <c r="F61" s="13" t="s">
        <v>90</v>
      </c>
      <c r="G61" s="14" t="s">
        <v>91</v>
      </c>
      <c r="H61" s="21">
        <f>195411.4-120000</f>
        <v>75411.399999999994</v>
      </c>
      <c r="I61" s="15">
        <v>362906.9</v>
      </c>
      <c r="J61" s="15">
        <v>0</v>
      </c>
      <c r="K61" s="1"/>
    </row>
    <row r="62" spans="1:11" ht="60" x14ac:dyDescent="0.25">
      <c r="A62" s="11"/>
      <c r="B62" s="12"/>
      <c r="C62" s="12" t="s">
        <v>47</v>
      </c>
      <c r="D62" s="12" t="s">
        <v>88</v>
      </c>
      <c r="E62" s="12" t="s">
        <v>89</v>
      </c>
      <c r="F62" s="13" t="s">
        <v>92</v>
      </c>
      <c r="G62" s="14" t="s">
        <v>93</v>
      </c>
      <c r="H62" s="21">
        <f>98633.1-42551.2-1652.1</f>
        <v>54429.80000000001</v>
      </c>
      <c r="I62" s="15">
        <v>0</v>
      </c>
      <c r="J62" s="15">
        <v>0</v>
      </c>
      <c r="K62" s="1"/>
    </row>
    <row r="63" spans="1:11" ht="75" hidden="1" x14ac:dyDescent="0.25">
      <c r="A63" s="11"/>
      <c r="B63" s="12"/>
      <c r="C63" s="12" t="s">
        <v>47</v>
      </c>
      <c r="D63" s="12" t="s">
        <v>88</v>
      </c>
      <c r="E63" s="12" t="s">
        <v>89</v>
      </c>
      <c r="F63" s="13" t="s">
        <v>94</v>
      </c>
      <c r="G63" s="14" t="s">
        <v>95</v>
      </c>
      <c r="H63" s="21">
        <f>17964.4+42551.7-57820.1-2696</f>
        <v>0</v>
      </c>
      <c r="I63" s="15">
        <v>0</v>
      </c>
      <c r="J63" s="15">
        <v>0</v>
      </c>
      <c r="K63" s="1"/>
    </row>
    <row r="64" spans="1:11" ht="30" x14ac:dyDescent="0.25">
      <c r="A64" s="11"/>
      <c r="B64" s="12"/>
      <c r="C64" s="12" t="s">
        <v>47</v>
      </c>
      <c r="D64" s="12" t="s">
        <v>88</v>
      </c>
      <c r="E64" s="12" t="s">
        <v>96</v>
      </c>
      <c r="F64" s="13" t="s">
        <v>97</v>
      </c>
      <c r="G64" s="14" t="s">
        <v>98</v>
      </c>
      <c r="H64" s="21">
        <v>32572.2</v>
      </c>
      <c r="I64" s="15">
        <v>293746.3</v>
      </c>
      <c r="J64" s="15">
        <v>0</v>
      </c>
      <c r="K64" s="1"/>
    </row>
    <row r="65" spans="1:13" ht="45" x14ac:dyDescent="0.25">
      <c r="A65" s="11"/>
      <c r="B65" s="12"/>
      <c r="C65" s="12"/>
      <c r="D65" s="12"/>
      <c r="E65" s="12"/>
      <c r="F65" s="13">
        <v>2310183030</v>
      </c>
      <c r="G65" s="14" t="s">
        <v>148</v>
      </c>
      <c r="H65" s="21">
        <v>57820.1</v>
      </c>
      <c r="I65" s="15"/>
      <c r="J65" s="15"/>
      <c r="K65" s="1"/>
    </row>
    <row r="66" spans="1:13" ht="15" x14ac:dyDescent="0.25">
      <c r="A66" s="11"/>
      <c r="B66" s="32">
        <v>19</v>
      </c>
      <c r="C66" s="32"/>
      <c r="D66" s="12" t="s">
        <v>88</v>
      </c>
      <c r="E66" s="12" t="s">
        <v>96</v>
      </c>
      <c r="F66" s="13"/>
      <c r="G66" s="16" t="s">
        <v>46</v>
      </c>
      <c r="H66" s="26">
        <f>SUM(H37:H65)</f>
        <v>703611.49999999988</v>
      </c>
      <c r="I66" s="15">
        <v>1118716.2</v>
      </c>
      <c r="J66" s="15">
        <v>471731.4</v>
      </c>
      <c r="K66" s="1"/>
    </row>
    <row r="67" spans="1:13" ht="15" x14ac:dyDescent="0.25">
      <c r="A67" s="11"/>
      <c r="B67" s="32" t="s">
        <v>99</v>
      </c>
      <c r="C67" s="32"/>
      <c r="D67" s="32"/>
      <c r="E67" s="32"/>
      <c r="F67" s="32"/>
      <c r="G67" s="32"/>
      <c r="H67" s="32"/>
      <c r="I67" s="32"/>
      <c r="J67" s="32"/>
      <c r="K67" s="1"/>
    </row>
    <row r="68" spans="1:13" ht="105" x14ac:dyDescent="0.25">
      <c r="A68" s="11"/>
      <c r="B68" s="18"/>
      <c r="C68" s="18"/>
      <c r="D68" s="18"/>
      <c r="E68" s="18"/>
      <c r="F68" s="18"/>
      <c r="G68" s="20" t="s">
        <v>108</v>
      </c>
      <c r="H68" s="27">
        <v>78744.899999999994</v>
      </c>
      <c r="I68" s="18"/>
      <c r="J68" s="18"/>
      <c r="K68" s="1"/>
    </row>
    <row r="69" spans="1:13" ht="135" x14ac:dyDescent="0.25">
      <c r="A69" s="11"/>
      <c r="B69" s="18"/>
      <c r="C69" s="18"/>
      <c r="D69" s="18"/>
      <c r="E69" s="18"/>
      <c r="F69" s="18"/>
      <c r="G69" s="20" t="s">
        <v>109</v>
      </c>
      <c r="H69" s="27">
        <v>312.5</v>
      </c>
      <c r="I69" s="18"/>
      <c r="J69" s="18"/>
      <c r="K69" s="1"/>
    </row>
    <row r="70" spans="1:13" ht="45" x14ac:dyDescent="0.25">
      <c r="A70" s="11"/>
      <c r="B70" s="12"/>
      <c r="C70" s="12" t="s">
        <v>99</v>
      </c>
      <c r="D70" s="12" t="s">
        <v>100</v>
      </c>
      <c r="E70" s="12" t="s">
        <v>101</v>
      </c>
      <c r="F70" s="13" t="s">
        <v>102</v>
      </c>
      <c r="G70" s="14" t="s">
        <v>139</v>
      </c>
      <c r="H70" s="21">
        <f>4500+1840.4</f>
        <v>6340.4</v>
      </c>
      <c r="I70" s="15">
        <v>4500</v>
      </c>
      <c r="J70" s="15">
        <v>4500</v>
      </c>
      <c r="K70" s="1"/>
    </row>
    <row r="71" spans="1:13" ht="75" x14ac:dyDescent="0.25">
      <c r="A71" s="11"/>
      <c r="B71" s="12"/>
      <c r="C71" s="12"/>
      <c r="D71" s="12"/>
      <c r="E71" s="12"/>
      <c r="F71" s="13"/>
      <c r="G71" s="14" t="s">
        <v>144</v>
      </c>
      <c r="H71" s="21">
        <f>120+180+180</f>
        <v>480</v>
      </c>
      <c r="I71" s="15"/>
      <c r="J71" s="15"/>
      <c r="K71" s="1"/>
    </row>
    <row r="72" spans="1:13" ht="45" x14ac:dyDescent="0.25">
      <c r="A72" s="11"/>
      <c r="B72" s="12"/>
      <c r="C72" s="12"/>
      <c r="D72" s="12"/>
      <c r="E72" s="12"/>
      <c r="F72" s="13"/>
      <c r="G72" s="19" t="s">
        <v>147</v>
      </c>
      <c r="H72" s="21">
        <f>200+100+1050</f>
        <v>1350</v>
      </c>
      <c r="I72" s="15"/>
      <c r="J72" s="15"/>
      <c r="K72" s="1"/>
    </row>
    <row r="73" spans="1:13" ht="30" x14ac:dyDescent="0.25">
      <c r="A73" s="11"/>
      <c r="B73" s="12"/>
      <c r="C73" s="12"/>
      <c r="D73" s="12"/>
      <c r="E73" s="12"/>
      <c r="F73" s="13"/>
      <c r="G73" s="19" t="s">
        <v>146</v>
      </c>
      <c r="H73" s="21">
        <v>1100</v>
      </c>
      <c r="I73" s="15"/>
      <c r="J73" s="15"/>
      <c r="K73" s="1"/>
    </row>
    <row r="74" spans="1:13" ht="15" x14ac:dyDescent="0.25">
      <c r="A74" s="11"/>
      <c r="B74" s="12"/>
      <c r="C74" s="12"/>
      <c r="D74" s="12"/>
      <c r="E74" s="12"/>
      <c r="F74" s="13"/>
      <c r="G74" s="16" t="s">
        <v>46</v>
      </c>
      <c r="H74" s="28">
        <f>SUM(H68:H73)</f>
        <v>88327.799999999988</v>
      </c>
      <c r="I74" s="15"/>
      <c r="J74" s="15"/>
      <c r="K74" s="1"/>
      <c r="M74" s="30"/>
    </row>
    <row r="75" spans="1:13" ht="75" x14ac:dyDescent="0.25">
      <c r="A75" s="11"/>
      <c r="B75" s="12"/>
      <c r="C75" s="12" t="s">
        <v>99</v>
      </c>
      <c r="D75" s="12" t="s">
        <v>31</v>
      </c>
      <c r="E75" s="12" t="s">
        <v>32</v>
      </c>
      <c r="F75" s="13"/>
      <c r="G75" s="14" t="s">
        <v>140</v>
      </c>
      <c r="H75" s="21">
        <f>312550.5+10616.9</f>
        <v>323167.40000000002</v>
      </c>
      <c r="I75" s="15">
        <v>1840.4</v>
      </c>
      <c r="J75" s="15">
        <v>1840.4</v>
      </c>
      <c r="K75" s="1"/>
    </row>
    <row r="76" spans="1:13" ht="90" x14ac:dyDescent="0.25">
      <c r="A76" s="11"/>
      <c r="B76" s="12"/>
      <c r="C76" s="12"/>
      <c r="D76" s="12"/>
      <c r="E76" s="12"/>
      <c r="F76" s="13"/>
      <c r="G76" s="14" t="s">
        <v>149</v>
      </c>
      <c r="H76" s="21">
        <v>6636.6</v>
      </c>
      <c r="I76" s="15"/>
      <c r="J76" s="15"/>
      <c r="K76" s="1"/>
    </row>
    <row r="77" spans="1:13" ht="15" x14ac:dyDescent="0.25">
      <c r="A77" s="11"/>
      <c r="B77" s="32">
        <v>20</v>
      </c>
      <c r="C77" s="32"/>
      <c r="D77" s="12" t="s">
        <v>31</v>
      </c>
      <c r="E77" s="12" t="s">
        <v>32</v>
      </c>
      <c r="F77" s="13"/>
      <c r="G77" s="16" t="s">
        <v>46</v>
      </c>
      <c r="H77" s="26">
        <f>H75+H76</f>
        <v>329804</v>
      </c>
      <c r="I77" s="15">
        <v>6340.4</v>
      </c>
      <c r="J77" s="15">
        <v>6340.4</v>
      </c>
      <c r="K77" s="1"/>
    </row>
    <row r="78" spans="1:13" ht="15" x14ac:dyDescent="0.25">
      <c r="A78" s="11"/>
      <c r="B78" s="11"/>
      <c r="C78" s="11"/>
      <c r="D78" s="11"/>
      <c r="E78" s="11"/>
      <c r="F78" s="11"/>
      <c r="G78" s="6" t="s">
        <v>103</v>
      </c>
      <c r="H78" s="26">
        <f>H77+H66+H35+H74</f>
        <v>3283874.8999999994</v>
      </c>
      <c r="I78" s="11"/>
      <c r="J78" s="17"/>
      <c r="K78" s="2"/>
    </row>
  </sheetData>
  <mergeCells count="13">
    <mergeCell ref="G3:H3"/>
    <mergeCell ref="G2:H2"/>
    <mergeCell ref="G1:H1"/>
    <mergeCell ref="B36:J36"/>
    <mergeCell ref="B66:C66"/>
    <mergeCell ref="B67:J67"/>
    <mergeCell ref="B77:C77"/>
    <mergeCell ref="G5:H5"/>
    <mergeCell ref="G6:H6"/>
    <mergeCell ref="G7:H7"/>
    <mergeCell ref="G9:H9"/>
    <mergeCell ref="B14:J14"/>
    <mergeCell ref="B35:C35"/>
  </mergeCells>
  <pageMargins left="0.70866139854971799" right="0.70866139854971799" top="0.78740157480314998" bottom="0.78740157480314998" header="0.39370078740157499" footer="0.39370078740157499"/>
  <pageSetup paperSize="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2024-10-24T12:45:33Z</dcterms:created>
  <dcterms:modified xsi:type="dcterms:W3CDTF">2025-10-06T06:51:39Z</dcterms:modified>
</cp:coreProperties>
</file>